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autoCompressPictures="0" defaultThemeVersion="124226"/>
  <bookViews>
    <workbookView xWindow="0" yWindow="60" windowWidth="20460" windowHeight="769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2" i="3"/>
  <c r="K20"/>
  <c r="K21"/>
  <c r="K23"/>
  <c r="K24"/>
  <c r="K25"/>
  <c r="AA20" l="1"/>
  <c r="AB20"/>
  <c r="AC20" s="1"/>
  <c r="AA21"/>
  <c r="AB21"/>
  <c r="AC21" s="1"/>
  <c r="AA22"/>
  <c r="AB22"/>
  <c r="AC22" s="1"/>
  <c r="AA23"/>
  <c r="AB23"/>
  <c r="AC23" s="1"/>
  <c r="AA24"/>
  <c r="AB24"/>
  <c r="AC24" s="1"/>
  <c r="AA25"/>
  <c r="AB25"/>
  <c r="AC25" s="1"/>
  <c r="AD24" l="1"/>
  <c r="AD21"/>
  <c r="AD25"/>
  <c r="AD23"/>
  <c r="AD20"/>
  <c r="AD22"/>
  <c r="K18" l="1"/>
  <c r="AB18" s="1"/>
  <c r="K19"/>
  <c r="AA18"/>
  <c r="AB19" l="1"/>
  <c r="AC19" s="1"/>
  <c r="AA19"/>
  <c r="AC18"/>
  <c r="AD18"/>
  <c r="AD19" l="1"/>
  <c r="AC26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<sst xmlns="http://schemas.openxmlformats.org/spreadsheetml/2006/main" count="119" uniqueCount="102">
  <si>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</si>
  <si>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</si>
  <si>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</si>
  <si>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</si>
  <si>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</si>
  <si>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</si>
  <si>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</si>
  <si>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</si>
  <si>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</si>
  <si>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</si>
  <si>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</si>
  <si>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</si>
  <si>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</si>
  <si>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</si>
  <si>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</si>
  <si>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</si>
  <si>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</si>
  <si>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</si>
  <si>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</si>
  <si>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</si>
  <si>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</si>
  <si>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</si>
  <si>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</si>
  <si>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</si>
  <si>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</si>
  <si>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</si>
  <si>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</si>
  <si>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</si>
  <si>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</si>
  <si>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</si>
  <si>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</si>
  <si>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</si>
  <si>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</si>
  <si>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</si>
  <si>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</si>
  <si>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</si>
  <si>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</si>
  <si>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</si>
  <si>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</si>
  <si>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</si>
  <si>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</si>
  <si>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</si>
  <si>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</si>
  <si>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</si>
  <si>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</si>
  <si>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</si>
  <si>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</si>
  <si>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</si>
  <si>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</si>
  <si>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</si>
  <si>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</si>
  <si>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</si>
  <si>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</si>
  <si>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</si>
  <si>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</si>
  <si>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</si>
  <si>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</si>
  <si>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</si>
  <si>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</si>
  <si>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</si>
  <si>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</si>
  <si>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</si>
  <si>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</si>
  <si>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</si>
  <si>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</si>
  <si>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</si>
  <si>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</si>
  <si>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</si>
  <si>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</si>
  <si>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</si>
  <si>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</si>
  <si>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</si>
  <si>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г. Тольятти, ул. Коммунистическая, 110</t>
  </si>
  <si>
    <t>доставка</t>
  </si>
  <si>
    <t>Источник № 1 "Цены текущих договоров 2020 года"</t>
  </si>
  <si>
    <t>шт</t>
  </si>
  <si>
    <t>м</t>
  </si>
  <si>
    <t>-</t>
  </si>
  <si>
    <t>РТИ</t>
  </si>
  <si>
    <t>Рукава</t>
  </si>
  <si>
    <t>Поставка резинотехнических изделий</t>
  </si>
  <si>
    <t>МГ</t>
  </si>
  <si>
    <t>МГ000022</t>
  </si>
  <si>
    <t>Рукав для газовой сварки (кислород) III-9.0-2.0</t>
  </si>
  <si>
    <t>МГ000063</t>
  </si>
  <si>
    <t>Шланг кислородный Д9</t>
  </si>
  <si>
    <t>МГ000116</t>
  </si>
  <si>
    <t>Рукав для газовой сварки (пропан) I-9.0-0.63</t>
  </si>
  <si>
    <t>МГ000197</t>
  </si>
  <si>
    <t>Шланг напорно-всасывающий ПВХ морозостойкий, внутренний диаметр 100 мм</t>
  </si>
  <si>
    <t>МГ000257</t>
  </si>
  <si>
    <t>Рукав для пожарной техники на рабочее давление 1.6 МПА Ду=51 с гайкой ГР-50</t>
  </si>
  <si>
    <t>МЕ000066</t>
  </si>
  <si>
    <t>Прокладка для кислородных баллонов</t>
  </si>
  <si>
    <t>МЕ000067</t>
  </si>
  <si>
    <t>Прокладка для пропановых баллонов</t>
  </si>
  <si>
    <t>МГ000245</t>
  </si>
  <si>
    <t>Рукав высокого давления 2SN.16.250. Длина 50 метров, фитинг DK(Г), гайка М27Х1.5</t>
  </si>
  <si>
    <t>06.09.2021г.</t>
  </si>
  <si>
    <t>Журавлева Н.Н.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</si>
  <si>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2020г. к уровню цен 2021г.</t>
    </r>
  </si>
  <si>
    <t>главный специалист ОЗЛиСО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</si>
</sst>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8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48"/>
  <sheetViews>
    <sheetView tabSelected="1" view="pageBreakPreview" topLeftCell="A13" zoomScale="75" zoomScaleNormal="70" zoomScaleSheetLayoutView="75" zoomScalePageLayoutView="120" workbookViewId="0">
      <selection activeCell="I20" sqref="I20"/>
    </sheetView>
  </sheetViews>
  <sheetFormatPr defaultColWidth="8.85546875" defaultRowHeight="12.75"/>
  <cols>
    <col min="1" max="1" width="4.42578125" style="1" customWidth="1"/>
    <col min="2" max="2" width="9.1406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1" width="12.7109375" style="1" hidden="1" customWidth="1"/>
    <col min="22" max="22" width="12.7109375" style="1" customWidth="1"/>
    <col min="23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>
      <c r="V1" s="2"/>
      <c r="AA1" s="1" t="s">
        <v>67</v>
      </c>
    </row>
    <row r="2" spans="1:30" ht="15.75">
      <c r="V2" s="2"/>
      <c r="AA2" s="1" t="s">
        <v>68</v>
      </c>
    </row>
    <row r="3" spans="1:30" ht="15.75">
      <c r="V3" s="2"/>
      <c r="AA3" s="1" t="s">
        <v>69</v>
      </c>
    </row>
    <row r="4" spans="1:30" ht="16.5" customHeight="1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70</v>
      </c>
      <c r="AB4" s="45"/>
      <c r="AC4" s="45"/>
    </row>
    <row r="5" spans="1:30" ht="15.75" customHeight="1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>
      <c r="C6" s="7" t="s">
        <v>14</v>
      </c>
      <c r="D6" s="48" t="s">
        <v>71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50"/>
    </row>
    <row r="7" spans="1:30" s="6" customFormat="1" ht="19.5" customHeight="1">
      <c r="C7" s="7" t="s">
        <v>34</v>
      </c>
      <c r="D7" s="48" t="s">
        <v>81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50"/>
    </row>
    <row r="8" spans="1:30" s="6" customFormat="1" ht="19.5" customHeight="1">
      <c r="C8" s="7" t="s">
        <v>25</v>
      </c>
      <c r="D8" s="48" t="s">
        <v>79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50"/>
    </row>
    <row r="9" spans="1:30" s="6" customFormat="1" ht="19.5" customHeight="1">
      <c r="C9" s="7" t="s">
        <v>24</v>
      </c>
      <c r="D9" s="48" t="s">
        <v>78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50"/>
    </row>
    <row r="10" spans="1:30" s="6" customFormat="1" ht="19.5" customHeight="1">
      <c r="C10" s="7" t="s">
        <v>9</v>
      </c>
      <c r="D10" s="48" t="s">
        <v>80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50"/>
    </row>
    <row r="11" spans="1:30" s="6" customFormat="1" ht="27" customHeight="1">
      <c r="C11" s="7" t="s">
        <v>10</v>
      </c>
      <c r="D11" s="48" t="s">
        <v>72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50"/>
    </row>
    <row r="12" spans="1:30" s="6" customFormat="1" ht="45.75" customHeight="1">
      <c r="C12" s="7" t="s">
        <v>23</v>
      </c>
      <c r="D12" s="48" t="s">
        <v>73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50"/>
    </row>
    <row r="13" spans="1:30" ht="16.5" customHeight="1"/>
    <row r="14" spans="1:30" ht="53.25" customHeight="1">
      <c r="A14" s="54" t="s">
        <v>6</v>
      </c>
      <c r="B14" s="51" t="s">
        <v>29</v>
      </c>
      <c r="C14" s="54" t="s">
        <v>1</v>
      </c>
      <c r="D14" s="51" t="s">
        <v>4</v>
      </c>
      <c r="E14" s="51" t="s">
        <v>61</v>
      </c>
      <c r="F14" s="54" t="s">
        <v>74</v>
      </c>
      <c r="G14" s="54"/>
      <c r="H14" s="54"/>
      <c r="I14" s="54"/>
      <c r="J14" s="51" t="s">
        <v>100</v>
      </c>
      <c r="K14" s="51" t="s">
        <v>64</v>
      </c>
      <c r="L14" s="60" t="s">
        <v>62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57" t="s">
        <v>65</v>
      </c>
      <c r="AB14" s="51" t="s">
        <v>36</v>
      </c>
      <c r="AC14" s="51" t="s">
        <v>35</v>
      </c>
      <c r="AD14" s="65" t="s">
        <v>58</v>
      </c>
    </row>
    <row r="15" spans="1:30" ht="28.5" customHeight="1">
      <c r="A15" s="54"/>
      <c r="B15" s="52"/>
      <c r="C15" s="54"/>
      <c r="D15" s="52"/>
      <c r="E15" s="52"/>
      <c r="F15" s="54" t="s">
        <v>22</v>
      </c>
      <c r="G15" s="54" t="s">
        <v>15</v>
      </c>
      <c r="H15" s="54" t="s">
        <v>16</v>
      </c>
      <c r="I15" s="54" t="s">
        <v>30</v>
      </c>
      <c r="J15" s="52"/>
      <c r="K15" s="52"/>
      <c r="L15" s="60" t="s">
        <v>59</v>
      </c>
      <c r="M15" s="61"/>
      <c r="N15" s="61"/>
      <c r="O15" s="61"/>
      <c r="P15" s="61"/>
      <c r="Q15" s="60" t="s">
        <v>63</v>
      </c>
      <c r="R15" s="61"/>
      <c r="S15" s="61"/>
      <c r="T15" s="61"/>
      <c r="U15" s="61"/>
      <c r="V15" s="54" t="s">
        <v>60</v>
      </c>
      <c r="W15" s="54"/>
      <c r="X15" s="54"/>
      <c r="Y15" s="54"/>
      <c r="Z15" s="54"/>
      <c r="AA15" s="58"/>
      <c r="AB15" s="52"/>
      <c r="AC15" s="52"/>
      <c r="AD15" s="66"/>
    </row>
    <row r="16" spans="1:30" ht="52.5" customHeight="1">
      <c r="A16" s="54"/>
      <c r="B16" s="53"/>
      <c r="C16" s="54"/>
      <c r="D16" s="53"/>
      <c r="E16" s="53"/>
      <c r="F16" s="54"/>
      <c r="G16" s="54"/>
      <c r="H16" s="54"/>
      <c r="I16" s="54"/>
      <c r="J16" s="53"/>
      <c r="K16" s="53"/>
      <c r="L16" s="35" t="s">
        <v>11</v>
      </c>
      <c r="M16" s="35" t="s">
        <v>12</v>
      </c>
      <c r="N16" s="35" t="s">
        <v>13</v>
      </c>
      <c r="O16" s="35" t="s">
        <v>37</v>
      </c>
      <c r="P16" s="35" t="s">
        <v>38</v>
      </c>
      <c r="Q16" s="35" t="s">
        <v>17</v>
      </c>
      <c r="R16" s="35" t="s">
        <v>18</v>
      </c>
      <c r="S16" s="35" t="s">
        <v>26</v>
      </c>
      <c r="T16" s="35" t="s">
        <v>39</v>
      </c>
      <c r="U16" s="35" t="s">
        <v>40</v>
      </c>
      <c r="V16" s="35" t="s">
        <v>19</v>
      </c>
      <c r="W16" s="35" t="s">
        <v>20</v>
      </c>
      <c r="X16" s="35" t="s">
        <v>21</v>
      </c>
      <c r="Y16" s="35" t="s">
        <v>41</v>
      </c>
      <c r="Z16" s="35" t="s">
        <v>42</v>
      </c>
      <c r="AA16" s="59"/>
      <c r="AB16" s="53"/>
      <c r="AC16" s="53"/>
      <c r="AD16" s="67"/>
    </row>
    <row r="17" spans="1:30" s="12" customFormat="1" ht="15.75" customHeight="1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>
      <c r="A18" s="13">
        <v>1</v>
      </c>
      <c r="B18" s="14" t="s">
        <v>82</v>
      </c>
      <c r="C18" s="15" t="s">
        <v>83</v>
      </c>
      <c r="D18" s="16" t="s">
        <v>76</v>
      </c>
      <c r="E18" s="17">
        <v>690</v>
      </c>
      <c r="F18" s="42">
        <v>34.92</v>
      </c>
      <c r="G18" s="41">
        <v>122</v>
      </c>
      <c r="H18" s="18">
        <v>43992</v>
      </c>
      <c r="I18" s="18" t="s">
        <v>77</v>
      </c>
      <c r="J18" s="21">
        <v>1.0580000000000001</v>
      </c>
      <c r="K18" s="17">
        <f>IF(SUM(F18)=0,"",F18*J18)</f>
        <v>36.945360000000001</v>
      </c>
      <c r="L18" s="44">
        <v>42.19</v>
      </c>
      <c r="M18" s="44">
        <v>40.96</v>
      </c>
      <c r="N18" s="44">
        <v>68.33</v>
      </c>
      <c r="O18" s="4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4</v>
      </c>
      <c r="AB18" s="22">
        <f>CEILING(SUM(K18:Z18)/COUNTIF(K18:Z18,"&gt;0"),0.01)</f>
        <v>47.11</v>
      </c>
      <c r="AC18" s="22">
        <f>AB18*E18</f>
        <v>32505.899999999998</v>
      </c>
      <c r="AD18" s="41">
        <f>STDEV(K18:Z18)/AB18*100</f>
        <v>30.408057573723262</v>
      </c>
    </row>
    <row r="19" spans="1:30" ht="34.5" customHeight="1">
      <c r="A19" s="13">
        <v>2</v>
      </c>
      <c r="B19" s="14" t="s">
        <v>84</v>
      </c>
      <c r="C19" s="15" t="s">
        <v>85</v>
      </c>
      <c r="D19" s="16" t="s">
        <v>76</v>
      </c>
      <c r="E19" s="17">
        <v>100</v>
      </c>
      <c r="F19" s="43">
        <v>38.65</v>
      </c>
      <c r="G19" s="41">
        <v>122</v>
      </c>
      <c r="H19" s="18">
        <v>43992</v>
      </c>
      <c r="I19" s="18" t="s">
        <v>77</v>
      </c>
      <c r="J19" s="21">
        <v>1.0580000000000001</v>
      </c>
      <c r="K19" s="17">
        <f t="shared" ref="K19:K25" si="0">IF(SUM(F19)=0,"",F19*J19)</f>
        <v>40.8917</v>
      </c>
      <c r="L19" s="44">
        <v>42.19</v>
      </c>
      <c r="M19" s="44">
        <v>43.52</v>
      </c>
      <c r="N19" s="44">
        <v>68.33</v>
      </c>
      <c r="O19" s="44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5" si="1">COUNTIF(K19:Z19,"&gt;0")</f>
        <v>4</v>
      </c>
      <c r="AB19" s="22">
        <f t="shared" ref="AB19:AB25" si="2">CEILING(SUM(K19:Z19)/COUNTIF(K19:Z19,"&gt;0"),0.01)</f>
        <v>48.74</v>
      </c>
      <c r="AC19" s="22">
        <f t="shared" ref="AC19:AC25" si="3">AB19*E19</f>
        <v>4874</v>
      </c>
      <c r="AD19" s="41">
        <f t="shared" ref="AD19:AD25" si="4">STDEV(K19:Z19)/AB19*100</f>
        <v>26.895172735164547</v>
      </c>
    </row>
    <row r="20" spans="1:30" ht="34.5" customHeight="1">
      <c r="A20" s="13">
        <v>3</v>
      </c>
      <c r="B20" s="14" t="s">
        <v>86</v>
      </c>
      <c r="C20" s="15" t="s">
        <v>87</v>
      </c>
      <c r="D20" s="16" t="s">
        <v>76</v>
      </c>
      <c r="E20" s="17">
        <v>60</v>
      </c>
      <c r="F20" s="43">
        <v>36.380000000000003</v>
      </c>
      <c r="G20" s="41">
        <v>122</v>
      </c>
      <c r="H20" s="18">
        <v>43992</v>
      </c>
      <c r="I20" s="18" t="s">
        <v>77</v>
      </c>
      <c r="J20" s="21">
        <v>1.0580000000000001</v>
      </c>
      <c r="K20" s="17">
        <f t="shared" si="0"/>
        <v>38.490040000000008</v>
      </c>
      <c r="L20" s="44">
        <v>39.65</v>
      </c>
      <c r="M20" s="44">
        <v>38.4</v>
      </c>
      <c r="N20" s="44">
        <v>68.33</v>
      </c>
      <c r="O20" s="44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4</v>
      </c>
      <c r="AB20" s="22">
        <f t="shared" si="2"/>
        <v>46.22</v>
      </c>
      <c r="AC20" s="22">
        <f t="shared" si="3"/>
        <v>2773.2</v>
      </c>
      <c r="AD20" s="41">
        <f t="shared" si="4"/>
        <v>31.91831588554771</v>
      </c>
    </row>
    <row r="21" spans="1:30" ht="34.5" customHeight="1">
      <c r="A21" s="13">
        <v>4</v>
      </c>
      <c r="B21" s="14" t="s">
        <v>88</v>
      </c>
      <c r="C21" s="15" t="s">
        <v>89</v>
      </c>
      <c r="D21" s="16" t="s">
        <v>76</v>
      </c>
      <c r="E21" s="17">
        <v>110</v>
      </c>
      <c r="F21" s="43">
        <v>929.57</v>
      </c>
      <c r="G21" s="41">
        <v>122</v>
      </c>
      <c r="H21" s="18">
        <v>43992</v>
      </c>
      <c r="I21" s="18" t="s">
        <v>77</v>
      </c>
      <c r="J21" s="21">
        <v>1.0580000000000001</v>
      </c>
      <c r="K21" s="17">
        <f t="shared" si="0"/>
        <v>983.48506000000009</v>
      </c>
      <c r="L21" s="44">
        <v>892.23</v>
      </c>
      <c r="M21" s="44">
        <v>1143</v>
      </c>
      <c r="N21" s="44">
        <v>1685</v>
      </c>
      <c r="O21" s="44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si="1"/>
        <v>4</v>
      </c>
      <c r="AB21" s="22">
        <f t="shared" si="2"/>
        <v>1175.93</v>
      </c>
      <c r="AC21" s="22">
        <f t="shared" si="3"/>
        <v>129352.3</v>
      </c>
      <c r="AD21" s="41">
        <f t="shared" si="4"/>
        <v>30.176188906987349</v>
      </c>
    </row>
    <row r="22" spans="1:30" ht="34.5" customHeight="1">
      <c r="A22" s="13">
        <v>5</v>
      </c>
      <c r="B22" s="14" t="s">
        <v>90</v>
      </c>
      <c r="C22" s="15" t="s">
        <v>91</v>
      </c>
      <c r="D22" s="16" t="s">
        <v>75</v>
      </c>
      <c r="E22" s="17">
        <v>6</v>
      </c>
      <c r="F22" s="43">
        <v>1610.96</v>
      </c>
      <c r="G22" s="41">
        <v>122</v>
      </c>
      <c r="H22" s="18">
        <v>43992</v>
      </c>
      <c r="I22" s="18" t="s">
        <v>77</v>
      </c>
      <c r="J22" s="21">
        <v>1.0580000000000001</v>
      </c>
      <c r="K22" s="17">
        <f t="shared" si="0"/>
        <v>1704.3956800000001</v>
      </c>
      <c r="L22" s="44">
        <v>3800</v>
      </c>
      <c r="M22" s="44">
        <v>2520.1999999999998</v>
      </c>
      <c r="N22" s="44">
        <v>3425</v>
      </c>
      <c r="O22" s="44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1"/>
        <v>4</v>
      </c>
      <c r="AB22" s="22">
        <f t="shared" si="2"/>
        <v>2862.4</v>
      </c>
      <c r="AC22" s="22">
        <f t="shared" si="3"/>
        <v>17174.400000000001</v>
      </c>
      <c r="AD22" s="41">
        <f t="shared" si="4"/>
        <v>32.857455451393136</v>
      </c>
    </row>
    <row r="23" spans="1:30" ht="34.5" customHeight="1">
      <c r="A23" s="13">
        <v>6</v>
      </c>
      <c r="B23" s="14" t="s">
        <v>92</v>
      </c>
      <c r="C23" s="15" t="s">
        <v>93</v>
      </c>
      <c r="D23" s="16" t="s">
        <v>75</v>
      </c>
      <c r="E23" s="17">
        <v>24</v>
      </c>
      <c r="F23" s="43"/>
      <c r="G23" s="41"/>
      <c r="H23" s="18"/>
      <c r="I23" s="18" t="s">
        <v>77</v>
      </c>
      <c r="J23" s="21">
        <v>1.0580000000000001</v>
      </c>
      <c r="K23" s="17" t="str">
        <f t="shared" si="0"/>
        <v/>
      </c>
      <c r="L23" s="44"/>
      <c r="M23" s="44">
        <v>27</v>
      </c>
      <c r="N23" s="44">
        <v>22.5</v>
      </c>
      <c r="O23" s="44"/>
      <c r="P23" s="19"/>
      <c r="Q23" s="19"/>
      <c r="R23" s="19"/>
      <c r="S23" s="19"/>
      <c r="T23" s="19"/>
      <c r="U23" s="19"/>
      <c r="V23" s="19">
        <v>25</v>
      </c>
      <c r="W23" s="19"/>
      <c r="X23" s="19"/>
      <c r="Y23" s="19"/>
      <c r="Z23" s="19"/>
      <c r="AA23" s="20">
        <f t="shared" si="1"/>
        <v>3</v>
      </c>
      <c r="AB23" s="22">
        <f t="shared" si="2"/>
        <v>24.84</v>
      </c>
      <c r="AC23" s="22">
        <f t="shared" si="3"/>
        <v>596.16</v>
      </c>
      <c r="AD23" s="41">
        <f t="shared" si="4"/>
        <v>9.0765896795952319</v>
      </c>
    </row>
    <row r="24" spans="1:30" ht="34.5" customHeight="1">
      <c r="A24" s="13">
        <v>7</v>
      </c>
      <c r="B24" s="14" t="s">
        <v>94</v>
      </c>
      <c r="C24" s="15" t="s">
        <v>95</v>
      </c>
      <c r="D24" s="16" t="s">
        <v>75</v>
      </c>
      <c r="E24" s="17">
        <v>12</v>
      </c>
      <c r="F24" s="43"/>
      <c r="G24" s="41"/>
      <c r="H24" s="18"/>
      <c r="I24" s="18" t="s">
        <v>77</v>
      </c>
      <c r="J24" s="21">
        <v>1.0580000000000001</v>
      </c>
      <c r="K24" s="17" t="str">
        <f t="shared" si="0"/>
        <v/>
      </c>
      <c r="L24" s="44"/>
      <c r="M24" s="44">
        <v>35.5</v>
      </c>
      <c r="N24" s="44">
        <v>22.5</v>
      </c>
      <c r="O24" s="44"/>
      <c r="P24" s="19"/>
      <c r="Q24" s="19"/>
      <c r="R24" s="19"/>
      <c r="S24" s="19"/>
      <c r="T24" s="19"/>
      <c r="U24" s="19"/>
      <c r="V24" s="19">
        <v>25</v>
      </c>
      <c r="W24" s="19"/>
      <c r="X24" s="19"/>
      <c r="Y24" s="19"/>
      <c r="Z24" s="19"/>
      <c r="AA24" s="20">
        <f t="shared" si="1"/>
        <v>3</v>
      </c>
      <c r="AB24" s="22">
        <f t="shared" si="2"/>
        <v>27.67</v>
      </c>
      <c r="AC24" s="22">
        <f t="shared" si="3"/>
        <v>332.04</v>
      </c>
      <c r="AD24" s="41">
        <f t="shared" si="4"/>
        <v>24.929770011534586</v>
      </c>
    </row>
    <row r="25" spans="1:30" ht="34.5" customHeight="1">
      <c r="A25" s="13">
        <v>8</v>
      </c>
      <c r="B25" s="14" t="s">
        <v>96</v>
      </c>
      <c r="C25" s="15" t="s">
        <v>97</v>
      </c>
      <c r="D25" s="16" t="s">
        <v>75</v>
      </c>
      <c r="E25" s="17">
        <v>10</v>
      </c>
      <c r="F25" s="43">
        <v>9297.61</v>
      </c>
      <c r="G25" s="41">
        <v>122</v>
      </c>
      <c r="H25" s="18">
        <v>43992</v>
      </c>
      <c r="I25" s="18" t="s">
        <v>77</v>
      </c>
      <c r="J25" s="21">
        <v>1.0580000000000001</v>
      </c>
      <c r="K25" s="17">
        <f t="shared" si="0"/>
        <v>9836.8713800000005</v>
      </c>
      <c r="L25" s="44">
        <v>11945.17</v>
      </c>
      <c r="M25" s="44">
        <v>10668</v>
      </c>
      <c r="N25" s="44">
        <v>17381.666000000001</v>
      </c>
      <c r="O25" s="44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1"/>
        <v>4</v>
      </c>
      <c r="AB25" s="22">
        <f t="shared" si="2"/>
        <v>12457.93</v>
      </c>
      <c r="AC25" s="22">
        <f t="shared" si="3"/>
        <v>124579.3</v>
      </c>
      <c r="AD25" s="41">
        <f t="shared" si="4"/>
        <v>27.252436238043625</v>
      </c>
    </row>
    <row r="26" spans="1:30" ht="24" customHeight="1">
      <c r="A26" s="36"/>
      <c r="B26" s="37"/>
      <c r="C26" s="55" t="s">
        <v>5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9"/>
      <c r="AC26" s="39">
        <f>SUM(AC18:AC25)</f>
        <v>312187.3</v>
      </c>
      <c r="AD26" s="40"/>
    </row>
    <row r="27" spans="1:30" ht="13.5" customHeight="1"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4"/>
    </row>
    <row r="28" spans="1:30" s="25" customFormat="1" ht="13.5" hidden="1" customHeight="1">
      <c r="C28" s="25" t="s">
        <v>8</v>
      </c>
    </row>
    <row r="29" spans="1:30" s="25" customFormat="1" ht="15" hidden="1" customHeight="1">
      <c r="C29" s="26" t="s">
        <v>31</v>
      </c>
    </row>
    <row r="30" spans="1:30" s="25" customFormat="1" ht="15" hidden="1" customHeight="1">
      <c r="C30" s="26" t="s">
        <v>32</v>
      </c>
    </row>
    <row r="31" spans="1:30" s="25" customFormat="1" ht="15" hidden="1" customHeight="1">
      <c r="C31" s="26" t="s">
        <v>33</v>
      </c>
    </row>
    <row r="32" spans="1:30" ht="13.5" hidden="1" customHeight="1">
      <c r="L32" s="27"/>
    </row>
    <row r="33" spans="3:30" s="3" customFormat="1" ht="13.5" customHeight="1">
      <c r="C33" s="28" t="s">
        <v>0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3:30" s="3" customFormat="1" ht="13.5" customHeight="1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3:30" s="3" customFormat="1" ht="13.5" customHeight="1">
      <c r="C35" s="47" t="s">
        <v>98</v>
      </c>
      <c r="D35" s="29"/>
      <c r="E35" s="29"/>
      <c r="F35" s="62" t="s">
        <v>101</v>
      </c>
      <c r="G35" s="62"/>
      <c r="H35" s="62"/>
      <c r="I35" s="62"/>
      <c r="J35" s="62"/>
      <c r="K35" s="30"/>
      <c r="L35" s="62"/>
      <c r="M35" s="62"/>
      <c r="N35" s="62"/>
      <c r="O35" s="33"/>
      <c r="P35" s="33"/>
      <c r="Q35" s="1"/>
      <c r="R35" s="1"/>
      <c r="S35" s="1"/>
      <c r="T35" s="1"/>
      <c r="U35" s="1"/>
      <c r="V35" s="62" t="s">
        <v>99</v>
      </c>
      <c r="W35" s="62"/>
      <c r="X35" s="62"/>
      <c r="Y35" s="62"/>
      <c r="Z35" s="62"/>
      <c r="AA35" s="62"/>
      <c r="AB35" s="62"/>
      <c r="AC35" s="31"/>
    </row>
    <row r="36" spans="3:30" s="3" customFormat="1" ht="13.5" customHeight="1">
      <c r="C36" s="32" t="s">
        <v>2</v>
      </c>
      <c r="D36" s="29"/>
      <c r="E36" s="29"/>
      <c r="F36" s="64" t="s">
        <v>27</v>
      </c>
      <c r="G36" s="64"/>
      <c r="H36" s="64"/>
      <c r="I36" s="64"/>
      <c r="J36" s="64"/>
      <c r="K36" s="1"/>
      <c r="L36" s="63" t="s">
        <v>7</v>
      </c>
      <c r="M36" s="63"/>
      <c r="N36" s="63"/>
      <c r="O36" s="33"/>
      <c r="P36" s="33"/>
      <c r="Q36" s="1"/>
      <c r="R36" s="1"/>
      <c r="S36" s="1"/>
      <c r="T36" s="1"/>
      <c r="U36" s="1"/>
      <c r="V36" s="64"/>
      <c r="W36" s="64"/>
      <c r="X36" s="64"/>
      <c r="Y36" s="64"/>
      <c r="Z36" s="64"/>
      <c r="AA36" s="64"/>
      <c r="AB36" s="64"/>
    </row>
    <row r="37" spans="3:30" ht="13.5" customHeight="1">
      <c r="C37" s="34"/>
    </row>
    <row r="38" spans="3:30" ht="13.5" hidden="1" customHeight="1">
      <c r="C38" s="28" t="s">
        <v>28</v>
      </c>
    </row>
    <row r="39" spans="3:30" ht="13.5" hidden="1" customHeight="1"/>
    <row r="40" spans="3:30" hidden="1">
      <c r="C40" s="47" t="s">
        <v>98</v>
      </c>
      <c r="D40" s="29"/>
      <c r="E40" s="29"/>
      <c r="F40" s="62"/>
      <c r="G40" s="62"/>
      <c r="H40" s="62"/>
      <c r="I40" s="62"/>
      <c r="J40" s="62"/>
      <c r="K40" s="30"/>
      <c r="L40" s="62"/>
      <c r="M40" s="62"/>
      <c r="N40" s="62"/>
      <c r="O40" s="33"/>
      <c r="P40" s="33"/>
      <c r="V40" s="62"/>
      <c r="W40" s="62"/>
      <c r="X40" s="62"/>
      <c r="Y40" s="62"/>
      <c r="Z40" s="62"/>
      <c r="AA40" s="62"/>
      <c r="AB40" s="62"/>
    </row>
    <row r="41" spans="3:30" hidden="1">
      <c r="C41" s="32" t="s">
        <v>2</v>
      </c>
      <c r="D41" s="29"/>
      <c r="E41" s="29"/>
      <c r="F41" s="64" t="s">
        <v>27</v>
      </c>
      <c r="G41" s="64"/>
      <c r="H41" s="64"/>
      <c r="I41" s="64"/>
      <c r="J41" s="64"/>
      <c r="L41" s="63" t="s">
        <v>7</v>
      </c>
      <c r="M41" s="63"/>
      <c r="N41" s="63"/>
      <c r="O41" s="33"/>
      <c r="P41" s="33"/>
      <c r="V41" s="64"/>
      <c r="W41" s="64"/>
      <c r="X41" s="64"/>
      <c r="Y41" s="64"/>
      <c r="Z41" s="64"/>
      <c r="AA41" s="64"/>
      <c r="AB41" s="64"/>
    </row>
    <row r="42" spans="3:30" hidden="1"/>
    <row r="43" spans="3:30" hidden="1"/>
    <row r="44" spans="3:30" hidden="1">
      <c r="C44" s="28" t="s">
        <v>66</v>
      </c>
    </row>
    <row r="45" spans="3:30" hidden="1"/>
    <row r="46" spans="3:30" hidden="1"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</row>
    <row r="47" spans="3:30" hidden="1"/>
    <row r="48" spans="3:30" hidden="1"/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25 G18:I25" name="Диапазон3"/>
    <protectedRange sqref="P18:Z25" name="Диапазон4"/>
    <protectedRange sqref="C35 F35 L35 L40 C40 F40" name="Диапазон5"/>
    <protectedRange sqref="D29:AC31" name="Диапазон6"/>
    <protectedRange sqref="V1" name="Диапазон8_1"/>
    <protectedRange sqref="C29:C31" name="Диапазон6_1"/>
    <protectedRange sqref="F18:F25" name="Диапазон3_3"/>
    <protectedRange sqref="L18:O25" name="Диапазон4_1"/>
  </protectedRanges>
  <mergeCells count="41">
    <mergeCell ref="C46:AD46"/>
    <mergeCell ref="V41:AB41"/>
    <mergeCell ref="AD14:AD16"/>
    <mergeCell ref="AC14:AC16"/>
    <mergeCell ref="AB14:AB16"/>
    <mergeCell ref="V40:AB40"/>
    <mergeCell ref="F35:J35"/>
    <mergeCell ref="F36:J36"/>
    <mergeCell ref="V35:AB35"/>
    <mergeCell ref="V36:AB36"/>
    <mergeCell ref="L40:N40"/>
    <mergeCell ref="L41:N41"/>
    <mergeCell ref="F40:J40"/>
    <mergeCell ref="F41:J41"/>
    <mergeCell ref="J14:J16"/>
    <mergeCell ref="L35:N35"/>
    <mergeCell ref="L36:N36"/>
    <mergeCell ref="L15:P15"/>
    <mergeCell ref="A14:A16"/>
    <mergeCell ref="C26:M26"/>
    <mergeCell ref="C14:C16"/>
    <mergeCell ref="AA14:AA16"/>
    <mergeCell ref="L14:Z14"/>
    <mergeCell ref="V15:Z15"/>
    <mergeCell ref="Q15:U15"/>
    <mergeCell ref="D14:D16"/>
    <mergeCell ref="E14:E16"/>
    <mergeCell ref="B14:B16"/>
    <mergeCell ref="F15:F16"/>
    <mergeCell ref="F14:I14"/>
    <mergeCell ref="I15:I16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</mergeCells>
  <phoneticPr fontId="0" type="noConversion"/>
  <pageMargins left="0.23622047244094491" right="0" top="0.39370078740157483" bottom="0.39370078740157483" header="0.51181102362204722" footer="0.51181102362204722"/>
  <pageSetup paperSize="8" scale="79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juravleva_nn</cp:lastModifiedBy>
  <cp:lastPrinted>2021-09-06T12:07:12Z</cp:lastPrinted>
  <dcterms:created xsi:type="dcterms:W3CDTF">1996-10-08T23:32:33Z</dcterms:created>
  <dcterms:modified xsi:type="dcterms:W3CDTF">2021-09-06T12:22:50Z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